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H:\Kisfaludy Program\02_Élményparkok\1_Felhivás\Felhivas_D_komponens\Felhivas_20180214\"/>
    </mc:Choice>
  </mc:AlternateContent>
  <bookViews>
    <workbookView xWindow="0" yWindow="0" windowWidth="20490" windowHeight="6930" activeTab="1"/>
  </bookViews>
  <sheets>
    <sheet name="Költségterv" sheetId="1" r:id="rId1"/>
    <sheet name="Költségütemezés" sheetId="4" r:id="rId2"/>
    <sheet name="Forrástábla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1" l="1"/>
  <c r="N19" i="1"/>
  <c r="K19" i="1"/>
  <c r="Q18" i="1"/>
  <c r="N18" i="1"/>
  <c r="K18" i="1"/>
  <c r="O17" i="1"/>
  <c r="P17" i="1"/>
  <c r="Q17" i="1"/>
  <c r="L17" i="1"/>
  <c r="M17" i="1"/>
  <c r="N17" i="1"/>
  <c r="I17" i="1"/>
  <c r="J17" i="1"/>
  <c r="K17" i="1"/>
  <c r="Q16" i="1"/>
  <c r="N16" i="1"/>
  <c r="K16" i="1"/>
  <c r="O15" i="1"/>
  <c r="P15" i="1"/>
  <c r="Q15" i="1"/>
  <c r="L15" i="1"/>
  <c r="M15" i="1"/>
  <c r="N15" i="1"/>
  <c r="I15" i="1"/>
  <c r="J15" i="1"/>
  <c r="K15" i="1"/>
  <c r="Q14" i="1"/>
  <c r="N14" i="1"/>
  <c r="K14" i="1"/>
  <c r="Q13" i="1"/>
  <c r="N13" i="1"/>
  <c r="K13" i="1"/>
  <c r="Q12" i="1"/>
  <c r="N12" i="1"/>
  <c r="K12" i="1"/>
  <c r="Q11" i="1"/>
  <c r="N11" i="1"/>
  <c r="K11" i="1"/>
  <c r="O10" i="1"/>
  <c r="P10" i="1"/>
  <c r="Q10" i="1"/>
  <c r="L10" i="1"/>
  <c r="M10" i="1"/>
  <c r="N10" i="1"/>
  <c r="I10" i="1"/>
  <c r="J10" i="1"/>
  <c r="K10" i="1"/>
  <c r="U10" i="1"/>
  <c r="V10" i="1"/>
  <c r="W10" i="1"/>
  <c r="W12" i="1"/>
  <c r="U15" i="1"/>
  <c r="V15" i="1"/>
  <c r="W15" i="1"/>
  <c r="U17" i="1"/>
  <c r="V17" i="1"/>
  <c r="W17" i="1"/>
  <c r="W20" i="1"/>
  <c r="V20" i="1"/>
  <c r="U20" i="1"/>
  <c r="W19" i="1"/>
  <c r="W18" i="1"/>
  <c r="W16" i="1"/>
  <c r="W14" i="1"/>
  <c r="W13" i="1"/>
  <c r="W11" i="1"/>
  <c r="S10" i="1"/>
  <c r="R10" i="1"/>
  <c r="F10" i="1"/>
  <c r="X10" i="1"/>
  <c r="C14" i="3"/>
  <c r="C10" i="3"/>
  <c r="C20" i="3"/>
  <c r="D19" i="3"/>
  <c r="D18" i="3"/>
  <c r="D17" i="3"/>
  <c r="D16" i="3"/>
  <c r="D15" i="3"/>
  <c r="D14" i="3"/>
  <c r="D13" i="3"/>
  <c r="D12" i="3"/>
  <c r="D11" i="3"/>
  <c r="D10" i="3"/>
  <c r="X11" i="1"/>
  <c r="T19" i="1"/>
  <c r="E19" i="1"/>
  <c r="H19" i="1"/>
  <c r="Z19" i="1"/>
  <c r="Y19" i="1"/>
  <c r="X19" i="1"/>
  <c r="E18" i="1"/>
  <c r="H18" i="1"/>
  <c r="T18" i="1"/>
  <c r="Z18" i="1"/>
  <c r="Y18" i="1"/>
  <c r="X18" i="1"/>
  <c r="R17" i="1"/>
  <c r="S17" i="1"/>
  <c r="T17" i="1"/>
  <c r="C17" i="1"/>
  <c r="D17" i="1"/>
  <c r="E17" i="1"/>
  <c r="F17" i="1"/>
  <c r="G17" i="1"/>
  <c r="H17" i="1"/>
  <c r="Z17" i="1"/>
  <c r="Y17" i="1"/>
  <c r="X17" i="1"/>
  <c r="E16" i="1"/>
  <c r="H16" i="1"/>
  <c r="T16" i="1"/>
  <c r="Z16" i="1"/>
  <c r="Y16" i="1"/>
  <c r="X16" i="1"/>
  <c r="C15" i="1"/>
  <c r="D15" i="1"/>
  <c r="E15" i="1"/>
  <c r="F15" i="1"/>
  <c r="G15" i="1"/>
  <c r="H15" i="1"/>
  <c r="R15" i="1"/>
  <c r="S15" i="1"/>
  <c r="T15" i="1"/>
  <c r="Z15" i="1"/>
  <c r="Y15" i="1"/>
  <c r="X15" i="1"/>
  <c r="E14" i="1"/>
  <c r="H14" i="1"/>
  <c r="T14" i="1"/>
  <c r="Z14" i="1"/>
  <c r="Y14" i="1"/>
  <c r="X14" i="1"/>
  <c r="E13" i="1"/>
  <c r="H13" i="1"/>
  <c r="T13" i="1"/>
  <c r="Z13" i="1"/>
  <c r="Y13" i="1"/>
  <c r="X13" i="1"/>
  <c r="E12" i="1"/>
  <c r="H12" i="1"/>
  <c r="T12" i="1"/>
  <c r="Z12" i="1"/>
  <c r="Y12" i="1"/>
  <c r="X12" i="1"/>
  <c r="T11" i="1"/>
  <c r="E11" i="1"/>
  <c r="H11" i="1"/>
  <c r="Z11" i="1"/>
  <c r="Y11" i="1"/>
  <c r="T10" i="1"/>
  <c r="E10" i="1"/>
  <c r="G10" i="1"/>
  <c r="H10" i="1"/>
  <c r="Z10" i="1"/>
  <c r="Y10" i="1"/>
  <c r="Z20" i="1"/>
  <c r="Y20" i="1"/>
  <c r="X20" i="1"/>
  <c r="H20" i="1"/>
  <c r="E20" i="1"/>
  <c r="G20" i="1"/>
  <c r="D20" i="1"/>
  <c r="C20" i="1"/>
  <c r="F20" i="1"/>
  <c r="R20" i="1"/>
  <c r="S20" i="1"/>
  <c r="T20" i="1"/>
</calcChain>
</file>

<file path=xl/sharedStrings.xml><?xml version="1.0" encoding="utf-8"?>
<sst xmlns="http://schemas.openxmlformats.org/spreadsheetml/2006/main" count="111" uniqueCount="71">
  <si>
    <t>Támogatott tevékenység költségei</t>
  </si>
  <si>
    <t>1.1 Szellemi termékek</t>
  </si>
  <si>
    <t>1. Immateriális javak összesen (1.1)</t>
  </si>
  <si>
    <t>Nettó</t>
  </si>
  <si>
    <t>Bruttó</t>
  </si>
  <si>
    <t>KÖLTSÉGTERV</t>
  </si>
  <si>
    <t>Kelt:</t>
  </si>
  <si>
    <t>P.H.</t>
  </si>
  <si>
    <t>Támogatott tevékenységek részletes bemutatása, költségek szöveges indoklása</t>
  </si>
  <si>
    <t>Forrás</t>
  </si>
  <si>
    <t>Ft</t>
  </si>
  <si>
    <t>%</t>
  </si>
  <si>
    <t xml:space="preserve"> I. saját forrás</t>
  </si>
  <si>
    <t>Összesen</t>
  </si>
  <si>
    <t xml:space="preserve">Kérjük, mutassa be a rendelkezésre álló saját és egyéb forrás összegét, ezen belül </t>
  </si>
  <si>
    <t xml:space="preserve">  I.1. a támogatást igénylő hozzájárulása</t>
  </si>
  <si>
    <t xml:space="preserve">  I.2. partnerek hozzájárulása</t>
  </si>
  <si>
    <t xml:space="preserve">  I.3. bankhitel</t>
  </si>
  <si>
    <t>III. a támogatási konstrukció keretében igényelt támogatás</t>
  </si>
  <si>
    <t>II. egyéb támogatás: .......</t>
  </si>
  <si>
    <t xml:space="preserve">   I.4.1. az államháztartás központi alrendszeréből igényelt költségvetési támogatás</t>
  </si>
  <si>
    <t xml:space="preserve">   I.4.2 külföldi forrás</t>
  </si>
  <si>
    <t xml:space="preserve">   I.4.3 az államháztartáson belüli szervezettől, a kormányzati szektorba sorolt egyéb szervezettől, ezen szervezetek tulajdonosi joggyakorlása alá tartozó gazdálkodó szervezettől vagy alapítói joggyakorlása alá tartozó alapítványtól, közalapítványtól igényelt és kapott egyéb támogatás összegét</t>
  </si>
  <si>
    <t>368/2011. (XII. 31.) Korm. rendelet 75. §. (4a)  nem tekinthető saját forrásnak az államháztartás központi alrendszeréből kapott más költségvetési támogatás, kivéve az EU Önerő Alapból és a Kbt. alapján ajánlatkérőnek minősülő szervezetnek a részben európai uniós forrásból finanszírozott projektek megvalósításához európai uniós versenyjogi értelemben vett állami támogatási szabályokkal összhangban nyújtott önerő támogatást.”</t>
  </si>
  <si>
    <t xml:space="preserve">  I.4. egyéb saját forrást kiegészítő támogatás</t>
  </si>
  <si>
    <t>3. Tárgyi eszközök összesen (3.1)</t>
  </si>
  <si>
    <t>3.1 Eszközök beszerzése</t>
  </si>
  <si>
    <t>Összesen (1+2+3+4)</t>
  </si>
  <si>
    <t>Támogatást igénylő neve:</t>
  </si>
  <si>
    <t>2. Ingatlanon végzett beruházások (Építés)</t>
  </si>
  <si>
    <t>2.1 Felújítás, átalakítás, bővítés költsége</t>
  </si>
  <si>
    <t>2.2 Bontás költsége</t>
  </si>
  <si>
    <t>Pályázati konstrukció kódszáma:</t>
  </si>
  <si>
    <t>Projekt címe:</t>
  </si>
  <si>
    <t>FORRÁSTÁBLA</t>
  </si>
  <si>
    <r>
      <t>a.</t>
    </r>
    <r>
      <rPr>
        <sz val="7"/>
        <rFont val="Calibri"/>
        <family val="2"/>
        <charset val="238"/>
        <scheme val="minor"/>
      </rPr>
      <t xml:space="preserve">    </t>
    </r>
    <r>
      <rPr>
        <sz val="10"/>
        <rFont val="Calibri"/>
        <family val="2"/>
        <charset val="238"/>
        <scheme val="minor"/>
      </rPr>
      <t xml:space="preserve">az államháztartás központi alrendszeréből igényelt, kapott egyéb költségvetési támogatásból, valamint külföldi forrásokból származó összeget, és </t>
    </r>
  </si>
  <si>
    <r>
      <t>b.</t>
    </r>
    <r>
      <rPr>
        <sz val="7"/>
        <rFont val="Calibri"/>
        <family val="2"/>
        <charset val="238"/>
        <scheme val="minor"/>
      </rPr>
      <t xml:space="preserve">    </t>
    </r>
    <r>
      <rPr>
        <sz val="10"/>
        <color rgb="FF000000"/>
        <rFont val="Calibri"/>
        <family val="2"/>
        <charset val="238"/>
        <scheme val="minor"/>
      </rPr>
      <t>az államháztartáson belüli szervezettől, a kormányzati szektorba sorolt egyéb szervezettől, ezen szervezetek tulajdonosi joggyakorlása alá tartozó gazdálkodó szervezettől vagy alapítói joggyakorlása alá tartozó alapítványtól, közalapítványtól igényelt és kapott egyéb támogatás összegét</t>
    </r>
  </si>
  <si>
    <t>4. Ráfordítások összesen (4.1)</t>
  </si>
  <si>
    <t>4.1. Műszaki szakértői szolgáltatás</t>
  </si>
  <si>
    <t>4.2 Igénybe vett szolgáltatások költségei</t>
  </si>
  <si>
    <t>Összesítő</t>
  </si>
  <si>
    <t>Felhívjuk figyelmét, hogy a konstrukció keretében maximálisan igényelhető támogatás 50%</t>
  </si>
  <si>
    <t>A költségterv és forrásterv végösszegének meg kell egyezni.</t>
  </si>
  <si>
    <t>Áfa</t>
  </si>
  <si>
    <t>Telekhatáron belüli infrastrukturális fejlesztések
(Adatok Ft-ban)</t>
  </si>
  <si>
    <t>Új szolgáltatások fejlesztése
(Adatok Ft-ban)</t>
  </si>
  <si>
    <t>Akadálymentesítés, akadálymentes szolgáltatások bővítése 
(Adatok Ft-ban)</t>
  </si>
  <si>
    <t>Előkészítés 
(Adatok Ft-ban)</t>
  </si>
  <si>
    <t>Projektmenedzsment költségek
(Adatok Ft-ban)</t>
  </si>
  <si>
    <t>Közbeszerzés
(Adatok Ft-ban)</t>
  </si>
  <si>
    <t>Marketing tevékenység 
(Adatok Ft-ban)</t>
  </si>
  <si>
    <t>TFC-2.1.1-2018-D</t>
  </si>
  <si>
    <r>
      <t xml:space="preserve">Pályázati konstrukció kódszáma:  </t>
    </r>
    <r>
      <rPr>
        <b/>
        <sz val="11"/>
        <color theme="1"/>
        <rFont val="Calibri"/>
        <family val="2"/>
        <charset val="238"/>
        <scheme val="minor"/>
      </rPr>
      <t>TFC-2.1.1-2018-D</t>
    </r>
  </si>
  <si>
    <t>I. negyedév</t>
  </si>
  <si>
    <t>PROJEKT TEVÉKENYSÉG</t>
  </si>
  <si>
    <t>II. negyedév</t>
  </si>
  <si>
    <t>III. negyedév</t>
  </si>
  <si>
    <t>IV. negyedév</t>
  </si>
  <si>
    <t>Dátum:</t>
  </si>
  <si>
    <t>aláírás</t>
  </si>
  <si>
    <t>TÁMOGATÁST IGÉNYLŐ NEVE:</t>
  </si>
  <si>
    <t>MEGVALÓSÍTÁSI IDŐSZAK:</t>
  </si>
  <si>
    <t>Telekhatáron belüli infrastrukturális fejlesztések</t>
  </si>
  <si>
    <t>Új szolgáltatások fejlesztése</t>
  </si>
  <si>
    <t xml:space="preserve">Akadálymentesítés, akadálymentes szolgáltatások bővítése </t>
  </si>
  <si>
    <t>Előkészítés</t>
  </si>
  <si>
    <t>Projektmenedzsment költségek</t>
  </si>
  <si>
    <t>Közbeszerzés</t>
  </si>
  <si>
    <t xml:space="preserve">Marketing tevékenység </t>
  </si>
  <si>
    <t>Ebből kifizetési kérelem keretében benyújtani tervezett *</t>
  </si>
  <si>
    <t>* Azon költségek feltüntetése szükséges, amelyre vonatkozóan előleg / közbenső / záró kifizetési kérelem kerül benyújtásra.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</si>
</sst>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FF0000"/>
      <name val="Calibri Light"/>
      <family val="2"/>
      <charset val="238"/>
      <scheme val="major"/>
    </font>
    <font>
      <b/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3B3B3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/>
      </right>
      <top/>
      <bottom/>
      <diagonal/>
    </border>
    <border>
      <left style="thin">
        <color theme="4" tint="0.39997558519241921"/>
      </left>
      <right style="thin">
        <color theme="4"/>
      </right>
      <top style="thin">
        <color theme="4" tint="0.39997558519241921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thin">
        <color theme="4"/>
      </left>
      <right style="medium">
        <color indexed="64"/>
      </right>
      <top/>
      <bottom style="thin">
        <color theme="4"/>
      </bottom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/>
      <bottom style="medium">
        <color indexed="64"/>
      </bottom>
      <diagonal/>
    </border>
    <border>
      <left style="thin">
        <color theme="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3" fontId="9" fillId="0" borderId="7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0" fontId="9" fillId="0" borderId="19" xfId="0" applyFont="1" applyBorder="1" applyAlignment="1">
      <alignment horizontal="center" vertical="top" wrapText="1"/>
    </xf>
    <xf numFmtId="0" fontId="12" fillId="0" borderId="0" xfId="0" applyFont="1"/>
    <xf numFmtId="0" fontId="0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3" fontId="9" fillId="0" borderId="12" xfId="0" applyNumberFormat="1" applyFont="1" applyBorder="1" applyAlignment="1">
      <alignment vertical="center"/>
    </xf>
    <xf numFmtId="3" fontId="9" fillId="0" borderId="13" xfId="0" applyNumberFormat="1" applyFont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0" fontId="9" fillId="0" borderId="35" xfId="0" applyFont="1" applyBorder="1" applyAlignment="1">
      <alignment horizontal="center" vertical="top" wrapText="1"/>
    </xf>
    <xf numFmtId="0" fontId="9" fillId="0" borderId="20" xfId="0" applyFont="1" applyBorder="1" applyAlignment="1"/>
    <xf numFmtId="0" fontId="9" fillId="0" borderId="22" xfId="0" applyFont="1" applyBorder="1" applyAlignment="1"/>
    <xf numFmtId="0" fontId="9" fillId="0" borderId="0" xfId="0" applyFont="1" applyBorder="1" applyAlignment="1"/>
    <xf numFmtId="0" fontId="8" fillId="0" borderId="0" xfId="0" applyFont="1" applyAlignment="1"/>
    <xf numFmtId="0" fontId="10" fillId="0" borderId="37" xfId="0" applyFont="1" applyBorder="1" applyAlignment="1">
      <alignment horizontal="center" vertical="center" wrapText="1"/>
    </xf>
    <xf numFmtId="16" fontId="11" fillId="0" borderId="18" xfId="0" applyNumberFormat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vertical="center"/>
    </xf>
    <xf numFmtId="3" fontId="9" fillId="2" borderId="7" xfId="0" applyNumberFormat="1" applyFont="1" applyFill="1" applyBorder="1" applyAlignment="1">
      <alignment vertical="center"/>
    </xf>
    <xf numFmtId="3" fontId="9" fillId="2" borderId="12" xfId="0" applyNumberFormat="1" applyFont="1" applyFill="1" applyBorder="1" applyAlignment="1">
      <alignment vertical="center"/>
    </xf>
    <xf numFmtId="3" fontId="9" fillId="2" borderId="13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3" fontId="9" fillId="2" borderId="14" xfId="0" applyNumberFormat="1" applyFont="1" applyFill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3" fontId="10" fillId="0" borderId="7" xfId="0" applyNumberFormat="1" applyFont="1" applyBorder="1" applyAlignment="1">
      <alignment vertical="center"/>
    </xf>
    <xf numFmtId="3" fontId="10" fillId="0" borderId="12" xfId="0" applyNumberFormat="1" applyFont="1" applyBorder="1" applyAlignment="1">
      <alignment vertical="center"/>
    </xf>
    <xf numFmtId="3" fontId="10" fillId="2" borderId="11" xfId="0" applyNumberFormat="1" applyFont="1" applyFill="1" applyBorder="1" applyAlignment="1">
      <alignment vertical="center"/>
    </xf>
    <xf numFmtId="3" fontId="10" fillId="2" borderId="7" xfId="0" applyNumberFormat="1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vertical="center"/>
    </xf>
    <xf numFmtId="3" fontId="10" fillId="0" borderId="13" xfId="0" applyNumberFormat="1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3" fontId="10" fillId="0" borderId="14" xfId="0" applyNumberFormat="1" applyFont="1" applyBorder="1" applyAlignment="1">
      <alignment vertical="center"/>
    </xf>
    <xf numFmtId="3" fontId="10" fillId="2" borderId="13" xfId="0" applyNumberFormat="1" applyFont="1" applyFill="1" applyBorder="1" applyAlignment="1">
      <alignment vertical="center"/>
    </xf>
    <xf numFmtId="3" fontId="10" fillId="2" borderId="1" xfId="0" applyNumberFormat="1" applyFont="1" applyFill="1" applyBorder="1" applyAlignment="1">
      <alignment vertical="center"/>
    </xf>
    <xf numFmtId="3" fontId="10" fillId="2" borderId="14" xfId="0" applyNumberFormat="1" applyFont="1" applyFill="1" applyBorder="1" applyAlignment="1">
      <alignment vertical="center"/>
    </xf>
    <xf numFmtId="0" fontId="10" fillId="5" borderId="16" xfId="0" applyFont="1" applyFill="1" applyBorder="1" applyAlignment="1">
      <alignment vertical="center" wrapText="1"/>
    </xf>
    <xf numFmtId="0" fontId="10" fillId="5" borderId="17" xfId="0" applyFont="1" applyFill="1" applyBorder="1" applyAlignment="1">
      <alignment horizontal="right" vertical="center" wrapText="1"/>
    </xf>
    <xf numFmtId="9" fontId="10" fillId="5" borderId="17" xfId="1" applyFont="1" applyFill="1" applyBorder="1" applyAlignment="1">
      <alignment horizontal="right" vertical="center" wrapText="1"/>
    </xf>
    <xf numFmtId="9" fontId="9" fillId="0" borderId="17" xfId="1" applyFont="1" applyBorder="1" applyAlignment="1">
      <alignment horizontal="right" vertical="center" wrapText="1"/>
    </xf>
    <xf numFmtId="0" fontId="19" fillId="0" borderId="0" xfId="0" applyFont="1"/>
    <xf numFmtId="0" fontId="10" fillId="2" borderId="16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right" vertical="center" wrapText="1"/>
    </xf>
    <xf numFmtId="9" fontId="10" fillId="2" borderId="17" xfId="0" applyNumberFormat="1" applyFont="1" applyFill="1" applyBorder="1" applyAlignment="1">
      <alignment horizontal="right" vertical="center" wrapText="1"/>
    </xf>
    <xf numFmtId="3" fontId="10" fillId="0" borderId="2" xfId="0" applyNumberFormat="1" applyFont="1" applyBorder="1" applyAlignment="1">
      <alignment vertical="center"/>
    </xf>
    <xf numFmtId="3" fontId="10" fillId="2" borderId="2" xfId="0" applyNumberFormat="1" applyFont="1" applyFill="1" applyBorder="1" applyAlignment="1">
      <alignment vertical="center"/>
    </xf>
    <xf numFmtId="0" fontId="10" fillId="4" borderId="1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0" fillId="0" borderId="0" xfId="0" applyFont="1"/>
    <xf numFmtId="3" fontId="10" fillId="0" borderId="10" xfId="0" applyNumberFormat="1" applyFont="1" applyBorder="1" applyAlignment="1">
      <alignment vertical="center"/>
    </xf>
    <xf numFmtId="0" fontId="18" fillId="0" borderId="0" xfId="0" applyFont="1"/>
    <xf numFmtId="0" fontId="21" fillId="6" borderId="39" xfId="0" applyFont="1" applyFill="1" applyBorder="1"/>
    <xf numFmtId="0" fontId="21" fillId="6" borderId="40" xfId="0" applyFont="1" applyFill="1" applyBorder="1"/>
    <xf numFmtId="0" fontId="21" fillId="6" borderId="41" xfId="0" applyFont="1" applyFill="1" applyBorder="1" applyAlignment="1">
      <alignment wrapText="1"/>
    </xf>
    <xf numFmtId="0" fontId="18" fillId="7" borderId="38" xfId="0" applyFont="1" applyFill="1" applyBorder="1"/>
    <xf numFmtId="0" fontId="18" fillId="7" borderId="42" xfId="0" applyFont="1" applyFill="1" applyBorder="1"/>
    <xf numFmtId="0" fontId="18" fillId="0" borderId="38" xfId="0" applyFont="1" applyFill="1" applyBorder="1"/>
    <xf numFmtId="0" fontId="18" fillId="7" borderId="43" xfId="0" applyFont="1" applyFill="1" applyBorder="1"/>
    <xf numFmtId="0" fontId="18" fillId="7" borderId="44" xfId="0" applyFont="1" applyFill="1" applyBorder="1"/>
    <xf numFmtId="0" fontId="0" fillId="0" borderId="15" xfId="0" applyBorder="1"/>
    <xf numFmtId="0" fontId="0" fillId="0" borderId="0" xfId="0" applyAlignment="1">
      <alignment horizontal="center"/>
    </xf>
    <xf numFmtId="0" fontId="9" fillId="0" borderId="21" xfId="0" applyFont="1" applyBorder="1" applyAlignment="1">
      <alignment wrapText="1"/>
    </xf>
    <xf numFmtId="0" fontId="8" fillId="0" borderId="0" xfId="0" applyFont="1" applyAlignment="1">
      <alignment horizontal="left" vertical="center"/>
    </xf>
    <xf numFmtId="0" fontId="11" fillId="0" borderId="27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16" fontId="11" fillId="0" borderId="28" xfId="0" applyNumberFormat="1" applyFont="1" applyBorder="1" applyAlignment="1">
      <alignment horizontal="left" vertical="center" wrapText="1"/>
    </xf>
    <xf numFmtId="16" fontId="11" fillId="0" borderId="19" xfId="0" applyNumberFormat="1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16" fontId="11" fillId="0" borderId="18" xfId="0" applyNumberFormat="1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21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21" fillId="6" borderId="45" xfId="0" applyFont="1" applyFill="1" applyBorder="1" applyAlignment="1">
      <alignment horizontal="center" wrapText="1"/>
    </xf>
    <xf numFmtId="0" fontId="21" fillId="6" borderId="46" xfId="0" applyFont="1" applyFill="1" applyBorder="1" applyAlignment="1">
      <alignment horizontal="center" wrapText="1"/>
    </xf>
    <xf numFmtId="0" fontId="21" fillId="6" borderId="47" xfId="0" applyFont="1" applyFill="1" applyBorder="1" applyAlignment="1">
      <alignment horizontal="center" wrapText="1"/>
    </xf>
    <xf numFmtId="0" fontId="21" fillId="6" borderId="48" xfId="0" applyFont="1" applyFill="1" applyBorder="1"/>
    <xf numFmtId="0" fontId="21" fillId="6" borderId="26" xfId="0" applyFont="1" applyFill="1" applyBorder="1" applyAlignment="1">
      <alignment horizontal="center" wrapText="1"/>
    </xf>
    <xf numFmtId="0" fontId="18" fillId="7" borderId="48" xfId="0" applyFont="1" applyFill="1" applyBorder="1"/>
    <xf numFmtId="0" fontId="18" fillId="7" borderId="49" xfId="0" applyFont="1" applyFill="1" applyBorder="1"/>
    <xf numFmtId="0" fontId="18" fillId="0" borderId="48" xfId="0" applyFont="1" applyFill="1" applyBorder="1"/>
    <xf numFmtId="0" fontId="18" fillId="7" borderId="50" xfId="0" applyFont="1" applyFill="1" applyBorder="1"/>
    <xf numFmtId="0" fontId="18" fillId="7" borderId="51" xfId="0" applyFont="1" applyFill="1" applyBorder="1"/>
    <xf numFmtId="0" fontId="18" fillId="7" borderId="52" xfId="0" applyFont="1" applyFill="1" applyBorder="1"/>
    <xf numFmtId="0" fontId="18" fillId="7" borderId="53" xfId="0" applyFont="1" applyFill="1" applyBorder="1"/>
    <xf numFmtId="0" fontId="21" fillId="6" borderId="37" xfId="0" applyFont="1" applyFill="1" applyBorder="1" applyAlignment="1">
      <alignment wrapText="1"/>
    </xf>
    <xf numFmtId="0" fontId="0" fillId="7" borderId="54" xfId="0" applyFont="1" applyFill="1" applyBorder="1" applyAlignment="1">
      <alignment wrapText="1"/>
    </xf>
    <xf numFmtId="0" fontId="0" fillId="0" borderId="54" xfId="0" applyFont="1" applyFill="1" applyBorder="1" applyAlignment="1">
      <alignment wrapText="1"/>
    </xf>
    <xf numFmtId="0" fontId="18" fillId="0" borderId="54" xfId="0" applyFont="1" applyFill="1" applyBorder="1" applyAlignment="1">
      <alignment wrapText="1"/>
    </xf>
    <xf numFmtId="0" fontId="18" fillId="7" borderId="54" xfId="0" applyFont="1" applyFill="1" applyBorder="1" applyAlignment="1">
      <alignment wrapText="1"/>
    </xf>
    <xf numFmtId="0" fontId="18" fillId="7" borderId="55" xfId="0" applyFont="1" applyFill="1" applyBorder="1" applyAlignment="1">
      <alignment wrapText="1"/>
    </xf>
    <xf numFmtId="0" fontId="21" fillId="6" borderId="45" xfId="0" applyFont="1" applyFill="1" applyBorder="1" applyAlignment="1">
      <alignment horizontal="center"/>
    </xf>
    <xf numFmtId="0" fontId="21" fillId="6" borderId="46" xfId="0" applyFont="1" applyFill="1" applyBorder="1" applyAlignment="1">
      <alignment horizontal="center"/>
    </xf>
    <xf numFmtId="0" fontId="18" fillId="7" borderId="56" xfId="0" applyFont="1" applyFill="1" applyBorder="1"/>
    <xf numFmtId="0" fontId="18" fillId="7" borderId="57" xfId="0" applyFont="1" applyFill="1" applyBorder="1"/>
    <xf numFmtId="0" fontId="21" fillId="6" borderId="47" xfId="0" applyFont="1" applyFill="1" applyBorder="1" applyAlignment="1">
      <alignment horizontal="center"/>
    </xf>
  </cellXfs>
  <cellStyles count="2">
    <cellStyle name="Normál" xfId="0" builtinId="0"/>
    <cellStyle name="Százalék" xfId="1" builtinId="5"/>
  </cellStyles>
  <dxfs count="4">
    <dxf>
      <fill>
        <patternFill>
          <bgColor rgb="FFFF00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"/>
  <sheetViews>
    <sheetView zoomScaleNormal="100" workbookViewId="0">
      <selection activeCell="U8" sqref="U8:W8"/>
    </sheetView>
  </sheetViews>
  <sheetFormatPr defaultColWidth="0.140625" defaultRowHeight="15" x14ac:dyDescent="0.25"/>
  <cols>
    <col min="1" max="1" width="0.140625" style="2"/>
    <col min="2" max="2" width="26.85546875" style="2" customWidth="1"/>
    <col min="3" max="3" width="10.140625" style="2" customWidth="1"/>
    <col min="4" max="4" width="7.5703125" style="2" customWidth="1"/>
    <col min="5" max="6" width="10.140625" style="2" customWidth="1"/>
    <col min="7" max="7" width="7.5703125" style="2" customWidth="1"/>
    <col min="8" max="18" width="10.140625" style="2" customWidth="1"/>
    <col min="19" max="19" width="7.5703125" style="2" customWidth="1"/>
    <col min="20" max="24" width="10.140625" style="2" customWidth="1"/>
    <col min="25" max="25" width="7.5703125" style="2" customWidth="1"/>
    <col min="26" max="26" width="10.140625" style="2" customWidth="1"/>
    <col min="27" max="27" width="36.42578125" style="2" customWidth="1"/>
    <col min="28" max="35" width="34.28515625" style="2" customWidth="1"/>
    <col min="36" max="16384" width="0.140625" style="2"/>
  </cols>
  <sheetData>
    <row r="1" spans="1:28" ht="21.6" customHeight="1" x14ac:dyDescent="0.3">
      <c r="A1" s="97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</row>
    <row r="2" spans="1:28" ht="7.5" customHeight="1" thickBot="1" x14ac:dyDescent="0.3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4"/>
    </row>
    <row r="3" spans="1:28" ht="14.45" customHeight="1" x14ac:dyDescent="0.25">
      <c r="A3" s="31" t="s">
        <v>32</v>
      </c>
      <c r="B3" s="82"/>
      <c r="C3" s="115" t="s">
        <v>51</v>
      </c>
      <c r="D3" s="115"/>
      <c r="E3" s="115"/>
      <c r="F3" s="116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9"/>
    </row>
    <row r="4" spans="1:28" x14ac:dyDescent="0.25">
      <c r="A4" s="32" t="s">
        <v>28</v>
      </c>
      <c r="B4" s="33"/>
      <c r="C4" s="117"/>
      <c r="D4" s="117"/>
      <c r="E4" s="117"/>
      <c r="F4" s="11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9"/>
    </row>
    <row r="5" spans="1:28" ht="15" customHeight="1" thickBot="1" x14ac:dyDescent="0.3">
      <c r="A5" s="107" t="s">
        <v>33</v>
      </c>
      <c r="B5" s="108"/>
      <c r="C5" s="119"/>
      <c r="D5" s="119"/>
      <c r="E5" s="119"/>
      <c r="F5" s="12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9"/>
    </row>
    <row r="6" spans="1:28" ht="9.6" customHeight="1" thickBot="1" x14ac:dyDescent="0.3">
      <c r="A6" s="9"/>
      <c r="B6" s="9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9"/>
    </row>
    <row r="7" spans="1:28" ht="15.75" hidden="1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8" ht="52.5" customHeight="1" thickBot="1" x14ac:dyDescent="0.3">
      <c r="A8" s="103" t="s">
        <v>0</v>
      </c>
      <c r="B8" s="104"/>
      <c r="C8" s="98" t="s">
        <v>44</v>
      </c>
      <c r="D8" s="99"/>
      <c r="E8" s="100"/>
      <c r="F8" s="98" t="s">
        <v>45</v>
      </c>
      <c r="G8" s="99"/>
      <c r="H8" s="100"/>
      <c r="I8" s="101" t="s">
        <v>46</v>
      </c>
      <c r="J8" s="99"/>
      <c r="K8" s="102"/>
      <c r="L8" s="101" t="s">
        <v>47</v>
      </c>
      <c r="M8" s="121"/>
      <c r="N8" s="122"/>
      <c r="O8" s="98" t="s">
        <v>48</v>
      </c>
      <c r="P8" s="99"/>
      <c r="Q8" s="100"/>
      <c r="R8" s="98" t="s">
        <v>49</v>
      </c>
      <c r="S8" s="99"/>
      <c r="T8" s="100"/>
      <c r="U8" s="98" t="s">
        <v>50</v>
      </c>
      <c r="V8" s="99"/>
      <c r="W8" s="100"/>
      <c r="X8" s="109" t="s">
        <v>40</v>
      </c>
      <c r="Y8" s="110"/>
      <c r="Z8" s="111"/>
      <c r="AA8" s="35" t="s">
        <v>8</v>
      </c>
    </row>
    <row r="9" spans="1:28" ht="15.75" thickBot="1" x14ac:dyDescent="0.3">
      <c r="A9" s="105"/>
      <c r="B9" s="106"/>
      <c r="C9" s="10" t="s">
        <v>3</v>
      </c>
      <c r="D9" s="10" t="s">
        <v>43</v>
      </c>
      <c r="E9" s="10" t="s">
        <v>4</v>
      </c>
      <c r="F9" s="10" t="s">
        <v>3</v>
      </c>
      <c r="G9" s="10" t="s">
        <v>43</v>
      </c>
      <c r="H9" s="10" t="s">
        <v>4</v>
      </c>
      <c r="I9" s="10" t="s">
        <v>3</v>
      </c>
      <c r="J9" s="10" t="s">
        <v>43</v>
      </c>
      <c r="K9" s="10" t="s">
        <v>4</v>
      </c>
      <c r="L9" s="10" t="s">
        <v>3</v>
      </c>
      <c r="M9" s="10" t="s">
        <v>43</v>
      </c>
      <c r="N9" s="10" t="s">
        <v>4</v>
      </c>
      <c r="O9" s="10" t="s">
        <v>3</v>
      </c>
      <c r="P9" s="10" t="s">
        <v>43</v>
      </c>
      <c r="Q9" s="10" t="s">
        <v>4</v>
      </c>
      <c r="R9" s="10" t="s">
        <v>3</v>
      </c>
      <c r="S9" s="10" t="s">
        <v>43</v>
      </c>
      <c r="T9" s="10" t="s">
        <v>4</v>
      </c>
      <c r="U9" s="10" t="s">
        <v>3</v>
      </c>
      <c r="V9" s="10" t="s">
        <v>43</v>
      </c>
      <c r="W9" s="10" t="s">
        <v>4</v>
      </c>
      <c r="X9" s="37" t="s">
        <v>3</v>
      </c>
      <c r="Y9" s="37" t="s">
        <v>43</v>
      </c>
      <c r="Z9" s="38" t="s">
        <v>4</v>
      </c>
      <c r="AA9" s="22"/>
    </row>
    <row r="10" spans="1:28" ht="28.35" customHeight="1" x14ac:dyDescent="0.25">
      <c r="A10" s="95" t="s">
        <v>2</v>
      </c>
      <c r="B10" s="96"/>
      <c r="C10" s="45">
        <v>0</v>
      </c>
      <c r="D10" s="46">
        <v>0</v>
      </c>
      <c r="E10" s="47">
        <f>C10+D10</f>
        <v>0</v>
      </c>
      <c r="F10" s="45">
        <f>F11</f>
        <v>0</v>
      </c>
      <c r="G10" s="46">
        <f t="shared" ref="G10" si="0">G11</f>
        <v>0</v>
      </c>
      <c r="H10" s="47">
        <f>F10+G10</f>
        <v>0</v>
      </c>
      <c r="I10" s="45">
        <f t="shared" ref="I10:P10" si="1">I11</f>
        <v>0</v>
      </c>
      <c r="J10" s="46">
        <f t="shared" si="1"/>
        <v>0</v>
      </c>
      <c r="K10" s="47">
        <f t="shared" ref="K10:K19" si="2">I10+J10</f>
        <v>0</v>
      </c>
      <c r="L10" s="45">
        <f t="shared" ref="L10" si="3">L11</f>
        <v>0</v>
      </c>
      <c r="M10" s="46">
        <f t="shared" si="1"/>
        <v>0</v>
      </c>
      <c r="N10" s="47">
        <f t="shared" ref="N10:N19" si="4">L10+M10</f>
        <v>0</v>
      </c>
      <c r="O10" s="45">
        <f t="shared" ref="O10" si="5">O11</f>
        <v>0</v>
      </c>
      <c r="P10" s="46">
        <f t="shared" si="1"/>
        <v>0</v>
      </c>
      <c r="Q10" s="47">
        <f t="shared" ref="Q10:Q19" si="6">O10+P10</f>
        <v>0</v>
      </c>
      <c r="R10" s="45">
        <f>R11</f>
        <v>0</v>
      </c>
      <c r="S10" s="46">
        <f t="shared" ref="S10" si="7">S11</f>
        <v>0</v>
      </c>
      <c r="T10" s="47">
        <f>R10+S10</f>
        <v>0</v>
      </c>
      <c r="U10" s="45">
        <f>U11</f>
        <v>0</v>
      </c>
      <c r="V10" s="46">
        <f t="shared" ref="V10" si="8">V11</f>
        <v>0</v>
      </c>
      <c r="W10" s="47">
        <f>U10+V10</f>
        <v>0</v>
      </c>
      <c r="X10" s="48">
        <f>C10+F10+R10</f>
        <v>0</v>
      </c>
      <c r="Y10" s="49">
        <f>D10+G10+S10</f>
        <v>0</v>
      </c>
      <c r="Z10" s="50">
        <f>E10+H10+T10</f>
        <v>0</v>
      </c>
      <c r="AA10" s="30"/>
    </row>
    <row r="11" spans="1:28" ht="28.35" customHeight="1" x14ac:dyDescent="0.25">
      <c r="A11" s="86" t="s">
        <v>1</v>
      </c>
      <c r="B11" s="87"/>
      <c r="C11" s="28"/>
      <c r="D11" s="12"/>
      <c r="E11" s="29">
        <f t="shared" ref="E11:E19" si="9">C11+D11</f>
        <v>0</v>
      </c>
      <c r="F11" s="28"/>
      <c r="G11" s="12"/>
      <c r="H11" s="29">
        <f t="shared" ref="H11:H19" si="10">F11+G11</f>
        <v>0</v>
      </c>
      <c r="I11" s="28"/>
      <c r="J11" s="12"/>
      <c r="K11" s="29">
        <f t="shared" si="2"/>
        <v>0</v>
      </c>
      <c r="L11" s="28"/>
      <c r="M11" s="12"/>
      <c r="N11" s="29">
        <f t="shared" si="4"/>
        <v>0</v>
      </c>
      <c r="O11" s="28"/>
      <c r="P11" s="12"/>
      <c r="Q11" s="29">
        <f t="shared" si="6"/>
        <v>0</v>
      </c>
      <c r="R11" s="28"/>
      <c r="S11" s="12"/>
      <c r="T11" s="29">
        <f t="shared" ref="T11:T19" si="11">R11+S11</f>
        <v>0</v>
      </c>
      <c r="U11" s="28"/>
      <c r="V11" s="12"/>
      <c r="W11" s="29">
        <f t="shared" ref="W11:W19" si="12">U11+V11</f>
        <v>0</v>
      </c>
      <c r="X11" s="42">
        <f>C11+F11+R11</f>
        <v>0</v>
      </c>
      <c r="Y11" s="43">
        <f t="shared" ref="Y11:Y19" si="13">D11+G11+S11</f>
        <v>0</v>
      </c>
      <c r="Z11" s="44">
        <f t="shared" ref="Z11:Z19" si="14">E11+H11+T11</f>
        <v>0</v>
      </c>
      <c r="AA11" s="13"/>
    </row>
    <row r="12" spans="1:28" ht="28.35" customHeight="1" x14ac:dyDescent="0.25">
      <c r="A12" s="92" t="s">
        <v>29</v>
      </c>
      <c r="B12" s="93"/>
      <c r="C12" s="45">
        <v>0</v>
      </c>
      <c r="D12" s="46">
        <v>0</v>
      </c>
      <c r="E12" s="47">
        <f t="shared" si="9"/>
        <v>0</v>
      </c>
      <c r="F12" s="45">
        <v>0</v>
      </c>
      <c r="G12" s="46">
        <v>0</v>
      </c>
      <c r="H12" s="47">
        <f t="shared" si="10"/>
        <v>0</v>
      </c>
      <c r="I12" s="45">
        <v>0</v>
      </c>
      <c r="J12" s="46">
        <v>0</v>
      </c>
      <c r="K12" s="47">
        <f t="shared" si="2"/>
        <v>0</v>
      </c>
      <c r="L12" s="45">
        <v>0</v>
      </c>
      <c r="M12" s="46">
        <v>0</v>
      </c>
      <c r="N12" s="47">
        <f t="shared" si="4"/>
        <v>0</v>
      </c>
      <c r="O12" s="45">
        <v>0</v>
      </c>
      <c r="P12" s="46">
        <v>0</v>
      </c>
      <c r="Q12" s="47">
        <f t="shared" si="6"/>
        <v>0</v>
      </c>
      <c r="R12" s="45">
        <v>0</v>
      </c>
      <c r="S12" s="46">
        <v>0</v>
      </c>
      <c r="T12" s="47">
        <f t="shared" si="11"/>
        <v>0</v>
      </c>
      <c r="U12" s="45">
        <v>0</v>
      </c>
      <c r="V12" s="46">
        <v>0</v>
      </c>
      <c r="W12" s="47">
        <f t="shared" si="12"/>
        <v>0</v>
      </c>
      <c r="X12" s="48">
        <f t="shared" ref="X12:X19" si="15">C12+F12+R12</f>
        <v>0</v>
      </c>
      <c r="Y12" s="49">
        <f t="shared" si="13"/>
        <v>0</v>
      </c>
      <c r="Z12" s="50">
        <f t="shared" si="14"/>
        <v>0</v>
      </c>
      <c r="AA12" s="30"/>
    </row>
    <row r="13" spans="1:28" ht="28.35" customHeight="1" x14ac:dyDescent="0.25">
      <c r="A13" s="86" t="s">
        <v>30</v>
      </c>
      <c r="B13" s="87"/>
      <c r="C13" s="26"/>
      <c r="D13" s="11"/>
      <c r="E13" s="27">
        <f t="shared" si="9"/>
        <v>0</v>
      </c>
      <c r="F13" s="26"/>
      <c r="G13" s="11"/>
      <c r="H13" s="27">
        <f t="shared" si="10"/>
        <v>0</v>
      </c>
      <c r="I13" s="26"/>
      <c r="J13" s="11"/>
      <c r="K13" s="27">
        <f t="shared" si="2"/>
        <v>0</v>
      </c>
      <c r="L13" s="26"/>
      <c r="M13" s="11"/>
      <c r="N13" s="27">
        <f t="shared" si="4"/>
        <v>0</v>
      </c>
      <c r="O13" s="26"/>
      <c r="P13" s="11"/>
      <c r="Q13" s="27">
        <f t="shared" si="6"/>
        <v>0</v>
      </c>
      <c r="R13" s="26"/>
      <c r="S13" s="11"/>
      <c r="T13" s="27">
        <f t="shared" si="11"/>
        <v>0</v>
      </c>
      <c r="U13" s="26"/>
      <c r="V13" s="11"/>
      <c r="W13" s="27">
        <f t="shared" si="12"/>
        <v>0</v>
      </c>
      <c r="X13" s="39">
        <f t="shared" si="15"/>
        <v>0</v>
      </c>
      <c r="Y13" s="40">
        <f t="shared" si="13"/>
        <v>0</v>
      </c>
      <c r="Z13" s="41">
        <f t="shared" si="14"/>
        <v>0</v>
      </c>
      <c r="AA13" s="13"/>
    </row>
    <row r="14" spans="1:28" ht="28.35" customHeight="1" x14ac:dyDescent="0.25">
      <c r="A14" s="86" t="s">
        <v>31</v>
      </c>
      <c r="B14" s="87"/>
      <c r="C14" s="26"/>
      <c r="D14" s="11"/>
      <c r="E14" s="27">
        <f t="shared" si="9"/>
        <v>0</v>
      </c>
      <c r="F14" s="26"/>
      <c r="G14" s="11"/>
      <c r="H14" s="27">
        <f t="shared" si="10"/>
        <v>0</v>
      </c>
      <c r="I14" s="26"/>
      <c r="J14" s="11"/>
      <c r="K14" s="27">
        <f t="shared" si="2"/>
        <v>0</v>
      </c>
      <c r="L14" s="26"/>
      <c r="M14" s="11"/>
      <c r="N14" s="27">
        <f t="shared" si="4"/>
        <v>0</v>
      </c>
      <c r="O14" s="26"/>
      <c r="P14" s="11"/>
      <c r="Q14" s="27">
        <f t="shared" si="6"/>
        <v>0</v>
      </c>
      <c r="R14" s="26"/>
      <c r="S14" s="11"/>
      <c r="T14" s="27">
        <f t="shared" si="11"/>
        <v>0</v>
      </c>
      <c r="U14" s="26"/>
      <c r="V14" s="11"/>
      <c r="W14" s="27">
        <f t="shared" si="12"/>
        <v>0</v>
      </c>
      <c r="X14" s="39">
        <f t="shared" si="15"/>
        <v>0</v>
      </c>
      <c r="Y14" s="40">
        <f t="shared" si="13"/>
        <v>0</v>
      </c>
      <c r="Z14" s="41">
        <f t="shared" si="14"/>
        <v>0</v>
      </c>
      <c r="AA14" s="13"/>
    </row>
    <row r="15" spans="1:28" ht="28.35" customHeight="1" x14ac:dyDescent="0.25">
      <c r="A15" s="92" t="s">
        <v>25</v>
      </c>
      <c r="B15" s="93"/>
      <c r="C15" s="51">
        <f>C16</f>
        <v>0</v>
      </c>
      <c r="D15" s="52">
        <f t="shared" ref="D15" si="16">D16</f>
        <v>0</v>
      </c>
      <c r="E15" s="53">
        <f t="shared" si="9"/>
        <v>0</v>
      </c>
      <c r="F15" s="51">
        <f>F16</f>
        <v>0</v>
      </c>
      <c r="G15" s="52">
        <f t="shared" ref="G15" si="17">G16</f>
        <v>0</v>
      </c>
      <c r="H15" s="53">
        <f t="shared" si="10"/>
        <v>0</v>
      </c>
      <c r="I15" s="51">
        <f t="shared" ref="I15:P15" si="18">I16</f>
        <v>0</v>
      </c>
      <c r="J15" s="52">
        <f t="shared" si="18"/>
        <v>0</v>
      </c>
      <c r="K15" s="53">
        <f t="shared" si="2"/>
        <v>0</v>
      </c>
      <c r="L15" s="51">
        <f t="shared" ref="L15" si="19">L16</f>
        <v>0</v>
      </c>
      <c r="M15" s="52">
        <f t="shared" si="18"/>
        <v>0</v>
      </c>
      <c r="N15" s="53">
        <f t="shared" si="4"/>
        <v>0</v>
      </c>
      <c r="O15" s="51">
        <f t="shared" ref="O15" si="20">O16</f>
        <v>0</v>
      </c>
      <c r="P15" s="52">
        <f t="shared" si="18"/>
        <v>0</v>
      </c>
      <c r="Q15" s="53">
        <f t="shared" si="6"/>
        <v>0</v>
      </c>
      <c r="R15" s="51">
        <f>R16</f>
        <v>0</v>
      </c>
      <c r="S15" s="52">
        <f t="shared" ref="S15" si="21">S16</f>
        <v>0</v>
      </c>
      <c r="T15" s="53">
        <f t="shared" si="11"/>
        <v>0</v>
      </c>
      <c r="U15" s="51">
        <f>U16</f>
        <v>0</v>
      </c>
      <c r="V15" s="52">
        <f t="shared" ref="V15" si="22">V16</f>
        <v>0</v>
      </c>
      <c r="W15" s="53">
        <f t="shared" si="12"/>
        <v>0</v>
      </c>
      <c r="X15" s="54">
        <f t="shared" si="15"/>
        <v>0</v>
      </c>
      <c r="Y15" s="55">
        <f t="shared" si="13"/>
        <v>0</v>
      </c>
      <c r="Z15" s="56">
        <f t="shared" si="14"/>
        <v>0</v>
      </c>
      <c r="AA15" s="13"/>
    </row>
    <row r="16" spans="1:28" ht="28.35" customHeight="1" x14ac:dyDescent="0.25">
      <c r="A16" s="88" t="s">
        <v>26</v>
      </c>
      <c r="B16" s="94"/>
      <c r="C16" s="28"/>
      <c r="D16" s="12"/>
      <c r="E16" s="29">
        <f t="shared" si="9"/>
        <v>0</v>
      </c>
      <c r="F16" s="28"/>
      <c r="G16" s="12"/>
      <c r="H16" s="29">
        <f t="shared" si="10"/>
        <v>0</v>
      </c>
      <c r="I16" s="28"/>
      <c r="J16" s="12"/>
      <c r="K16" s="29">
        <f t="shared" si="2"/>
        <v>0</v>
      </c>
      <c r="L16" s="28"/>
      <c r="M16" s="12"/>
      <c r="N16" s="29">
        <f t="shared" si="4"/>
        <v>0</v>
      </c>
      <c r="O16" s="28"/>
      <c r="P16" s="12"/>
      <c r="Q16" s="29">
        <f t="shared" si="6"/>
        <v>0</v>
      </c>
      <c r="R16" s="28"/>
      <c r="S16" s="12"/>
      <c r="T16" s="29">
        <f t="shared" si="11"/>
        <v>0</v>
      </c>
      <c r="U16" s="28"/>
      <c r="V16" s="12"/>
      <c r="W16" s="29">
        <f t="shared" si="12"/>
        <v>0</v>
      </c>
      <c r="X16" s="42">
        <f t="shared" si="15"/>
        <v>0</v>
      </c>
      <c r="Y16" s="43">
        <f t="shared" si="13"/>
        <v>0</v>
      </c>
      <c r="Z16" s="44">
        <f t="shared" si="14"/>
        <v>0</v>
      </c>
      <c r="AA16" s="13"/>
    </row>
    <row r="17" spans="1:28" ht="28.35" customHeight="1" x14ac:dyDescent="0.25">
      <c r="A17" s="92" t="s">
        <v>37</v>
      </c>
      <c r="B17" s="93"/>
      <c r="C17" s="51">
        <f t="shared" ref="C17:S17" si="23">SUM(C19:C19)</f>
        <v>0</v>
      </c>
      <c r="D17" s="52">
        <f t="shared" si="23"/>
        <v>0</v>
      </c>
      <c r="E17" s="53">
        <f t="shared" si="9"/>
        <v>0</v>
      </c>
      <c r="F17" s="51">
        <f t="shared" si="23"/>
        <v>0</v>
      </c>
      <c r="G17" s="52">
        <f t="shared" si="23"/>
        <v>0</v>
      </c>
      <c r="H17" s="53">
        <f t="shared" si="10"/>
        <v>0</v>
      </c>
      <c r="I17" s="51">
        <f t="shared" ref="I17:J17" si="24">SUM(I19:I19)</f>
        <v>0</v>
      </c>
      <c r="J17" s="52">
        <f t="shared" si="24"/>
        <v>0</v>
      </c>
      <c r="K17" s="53">
        <f t="shared" si="2"/>
        <v>0</v>
      </c>
      <c r="L17" s="51">
        <f t="shared" ref="L17:M17" si="25">SUM(L19:L19)</f>
        <v>0</v>
      </c>
      <c r="M17" s="52">
        <f t="shared" si="25"/>
        <v>0</v>
      </c>
      <c r="N17" s="53">
        <f t="shared" si="4"/>
        <v>0</v>
      </c>
      <c r="O17" s="51">
        <f t="shared" ref="O17:P17" si="26">SUM(O19:O19)</f>
        <v>0</v>
      </c>
      <c r="P17" s="52">
        <f t="shared" si="26"/>
        <v>0</v>
      </c>
      <c r="Q17" s="53">
        <f t="shared" si="6"/>
        <v>0</v>
      </c>
      <c r="R17" s="51">
        <f t="shared" si="23"/>
        <v>0</v>
      </c>
      <c r="S17" s="52">
        <f t="shared" si="23"/>
        <v>0</v>
      </c>
      <c r="T17" s="53">
        <f t="shared" si="11"/>
        <v>0</v>
      </c>
      <c r="U17" s="51">
        <f t="shared" ref="U17:V17" si="27">SUM(U19:U19)</f>
        <v>0</v>
      </c>
      <c r="V17" s="52">
        <f t="shared" si="27"/>
        <v>0</v>
      </c>
      <c r="W17" s="53">
        <f t="shared" si="12"/>
        <v>0</v>
      </c>
      <c r="X17" s="54">
        <f t="shared" si="15"/>
        <v>0</v>
      </c>
      <c r="Y17" s="55">
        <f t="shared" si="13"/>
        <v>0</v>
      </c>
      <c r="Z17" s="56">
        <f t="shared" si="14"/>
        <v>0</v>
      </c>
      <c r="AA17" s="13"/>
    </row>
    <row r="18" spans="1:28" ht="28.35" customHeight="1" x14ac:dyDescent="0.25">
      <c r="A18" s="88" t="s">
        <v>38</v>
      </c>
      <c r="B18" s="89"/>
      <c r="C18" s="36"/>
      <c r="D18" s="12"/>
      <c r="E18" s="29">
        <f t="shared" si="9"/>
        <v>0</v>
      </c>
      <c r="F18" s="28"/>
      <c r="G18" s="12"/>
      <c r="H18" s="29">
        <f t="shared" si="10"/>
        <v>0</v>
      </c>
      <c r="I18" s="28"/>
      <c r="J18" s="12"/>
      <c r="K18" s="29">
        <f t="shared" si="2"/>
        <v>0</v>
      </c>
      <c r="L18" s="28"/>
      <c r="M18" s="12"/>
      <c r="N18" s="29">
        <f t="shared" si="4"/>
        <v>0</v>
      </c>
      <c r="O18" s="28"/>
      <c r="P18" s="12"/>
      <c r="Q18" s="29">
        <f t="shared" si="6"/>
        <v>0</v>
      </c>
      <c r="R18" s="28"/>
      <c r="S18" s="12"/>
      <c r="T18" s="29">
        <f t="shared" si="11"/>
        <v>0</v>
      </c>
      <c r="U18" s="28"/>
      <c r="V18" s="12"/>
      <c r="W18" s="29">
        <f t="shared" si="12"/>
        <v>0</v>
      </c>
      <c r="X18" s="42">
        <f t="shared" si="15"/>
        <v>0</v>
      </c>
      <c r="Y18" s="43">
        <f t="shared" si="13"/>
        <v>0</v>
      </c>
      <c r="Z18" s="44">
        <f t="shared" si="14"/>
        <v>0</v>
      </c>
      <c r="AA18" s="13"/>
    </row>
    <row r="19" spans="1:28" ht="28.35" customHeight="1" thickBot="1" x14ac:dyDescent="0.3">
      <c r="A19" s="84" t="s">
        <v>39</v>
      </c>
      <c r="B19" s="85"/>
      <c r="C19" s="28"/>
      <c r="D19" s="12"/>
      <c r="E19" s="29">
        <f t="shared" si="9"/>
        <v>0</v>
      </c>
      <c r="F19" s="28"/>
      <c r="G19" s="12"/>
      <c r="H19" s="29">
        <f t="shared" si="10"/>
        <v>0</v>
      </c>
      <c r="I19" s="28"/>
      <c r="J19" s="12"/>
      <c r="K19" s="29">
        <f t="shared" si="2"/>
        <v>0</v>
      </c>
      <c r="L19" s="28"/>
      <c r="M19" s="12"/>
      <c r="N19" s="29">
        <f t="shared" si="4"/>
        <v>0</v>
      </c>
      <c r="O19" s="28"/>
      <c r="P19" s="12"/>
      <c r="Q19" s="29">
        <f t="shared" si="6"/>
        <v>0</v>
      </c>
      <c r="R19" s="28"/>
      <c r="S19" s="12"/>
      <c r="T19" s="29">
        <f t="shared" si="11"/>
        <v>0</v>
      </c>
      <c r="U19" s="28"/>
      <c r="V19" s="12"/>
      <c r="W19" s="29">
        <f t="shared" si="12"/>
        <v>0</v>
      </c>
      <c r="X19" s="42">
        <f t="shared" si="15"/>
        <v>0</v>
      </c>
      <c r="Y19" s="43">
        <f t="shared" si="13"/>
        <v>0</v>
      </c>
      <c r="Z19" s="44">
        <f t="shared" si="14"/>
        <v>0</v>
      </c>
      <c r="AA19" s="13"/>
    </row>
    <row r="20" spans="1:28" ht="28.35" customHeight="1" thickBot="1" x14ac:dyDescent="0.3">
      <c r="A20" s="90" t="s">
        <v>27</v>
      </c>
      <c r="B20" s="91"/>
      <c r="C20" s="65">
        <f t="shared" ref="C20:T20" si="28">C10+C12+C15+C17</f>
        <v>0</v>
      </c>
      <c r="D20" s="65">
        <f t="shared" si="28"/>
        <v>0</v>
      </c>
      <c r="E20" s="65">
        <f t="shared" si="28"/>
        <v>0</v>
      </c>
      <c r="F20" s="65">
        <f t="shared" si="28"/>
        <v>0</v>
      </c>
      <c r="G20" s="65">
        <f t="shared" si="28"/>
        <v>0</v>
      </c>
      <c r="H20" s="65">
        <f t="shared" si="28"/>
        <v>0</v>
      </c>
      <c r="I20" s="65"/>
      <c r="J20" s="65"/>
      <c r="K20" s="65"/>
      <c r="L20" s="65"/>
      <c r="M20" s="65"/>
      <c r="N20" s="65"/>
      <c r="O20" s="70"/>
      <c r="P20" s="65"/>
      <c r="Q20" s="65"/>
      <c r="R20" s="65">
        <f t="shared" si="28"/>
        <v>0</v>
      </c>
      <c r="S20" s="65">
        <f t="shared" si="28"/>
        <v>0</v>
      </c>
      <c r="T20" s="65">
        <f t="shared" si="28"/>
        <v>0</v>
      </c>
      <c r="U20" s="65">
        <f t="shared" ref="U20:W20" si="29">U10+U12+U15+U17</f>
        <v>0</v>
      </c>
      <c r="V20" s="65">
        <f t="shared" si="29"/>
        <v>0</v>
      </c>
      <c r="W20" s="65">
        <f t="shared" si="29"/>
        <v>0</v>
      </c>
      <c r="X20" s="66">
        <f t="shared" ref="X20:Z20" si="30">X10+X12+X15+X17</f>
        <v>0</v>
      </c>
      <c r="Y20" s="66">
        <f t="shared" si="30"/>
        <v>0</v>
      </c>
      <c r="Z20" s="66">
        <f t="shared" si="30"/>
        <v>0</v>
      </c>
      <c r="AA20" s="67"/>
    </row>
    <row r="21" spans="1:28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69" t="s">
        <v>42</v>
      </c>
      <c r="AA21" s="4"/>
    </row>
    <row r="22" spans="1:28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69"/>
      <c r="AA22" s="4"/>
    </row>
    <row r="23" spans="1:2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69"/>
      <c r="AA23" s="4"/>
    </row>
    <row r="24" spans="1:28" x14ac:dyDescent="0.25">
      <c r="A24" s="24" t="s">
        <v>6</v>
      </c>
      <c r="B24" s="24" t="s">
        <v>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4"/>
    </row>
    <row r="25" spans="1:28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114"/>
      <c r="S25" s="114"/>
      <c r="T25" s="114"/>
      <c r="U25" s="68"/>
      <c r="V25" s="68"/>
      <c r="W25" s="68"/>
      <c r="X25" s="112"/>
      <c r="Y25" s="112"/>
      <c r="Z25" s="112"/>
      <c r="AA25" s="4"/>
    </row>
    <row r="26" spans="1:28" x14ac:dyDescent="0.25">
      <c r="A26" s="83"/>
      <c r="B26" s="83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14"/>
      <c r="S26" s="114"/>
      <c r="T26" s="114"/>
      <c r="U26" s="68"/>
      <c r="V26" s="68"/>
      <c r="W26" s="68"/>
      <c r="X26" s="113" t="s">
        <v>7</v>
      </c>
      <c r="Y26" s="113"/>
      <c r="Z26" s="113"/>
      <c r="AA26" s="14"/>
      <c r="AB26" s="15"/>
    </row>
    <row r="27" spans="1:28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34"/>
      <c r="S27" s="34"/>
      <c r="T27" s="34"/>
      <c r="U27" s="34"/>
      <c r="V27" s="34"/>
      <c r="W27" s="34"/>
      <c r="X27" s="34"/>
      <c r="Y27" s="34"/>
      <c r="Z27" s="34"/>
      <c r="AA27" s="14"/>
      <c r="AB27" s="15"/>
    </row>
    <row r="28" spans="1:28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14"/>
      <c r="AB28" s="15"/>
    </row>
    <row r="29" spans="1:28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14"/>
      <c r="AB29" s="15"/>
    </row>
    <row r="30" spans="1:28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4"/>
      <c r="AB30" s="15"/>
    </row>
    <row r="31" spans="1:28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14"/>
      <c r="AB31" s="15"/>
    </row>
    <row r="32" spans="1:28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14"/>
      <c r="AB32" s="15"/>
    </row>
    <row r="33" spans="1:28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5"/>
      <c r="AB33" s="15"/>
    </row>
    <row r="34" spans="1:28" x14ac:dyDescent="0.25">
      <c r="AA34" s="15"/>
      <c r="AB34" s="15"/>
    </row>
  </sheetData>
  <protectedRanges>
    <protectedRange algorithmName="SHA-512" hashValue="uf+nyMcDoTss6Sr38jmwSWKpxtC8yvvjxKNN5j/DXi5f1eOX6ny1do8DIreig4GsxaS2lrpgHSkvsJaH0KAvVQ==" saltValue="+/lNSHy/7Cax2NNtlPuc0w==" spinCount="100000" sqref="X10:Z20 C20:W20 C10:W10 C12:W12 C15:W15 C17:W17" name="Tartomány1"/>
  </protectedRanges>
  <mergeCells count="30">
    <mergeCell ref="X25:Z25"/>
    <mergeCell ref="X26:Z26"/>
    <mergeCell ref="R25:T25"/>
    <mergeCell ref="R26:T26"/>
    <mergeCell ref="C3:F3"/>
    <mergeCell ref="C4:F4"/>
    <mergeCell ref="C5:F5"/>
    <mergeCell ref="O8:Q8"/>
    <mergeCell ref="L8:N8"/>
    <mergeCell ref="R8:T8"/>
    <mergeCell ref="U8:W8"/>
    <mergeCell ref="A10:B10"/>
    <mergeCell ref="A14:B14"/>
    <mergeCell ref="A12:B12"/>
    <mergeCell ref="A1:AA1"/>
    <mergeCell ref="F8:H8"/>
    <mergeCell ref="C8:E8"/>
    <mergeCell ref="I8:K8"/>
    <mergeCell ref="A8:B9"/>
    <mergeCell ref="A5:B5"/>
    <mergeCell ref="X8:Z8"/>
    <mergeCell ref="A26:B26"/>
    <mergeCell ref="A19:B19"/>
    <mergeCell ref="A11:B11"/>
    <mergeCell ref="A13:B13"/>
    <mergeCell ref="A18:B18"/>
    <mergeCell ref="A20:B20"/>
    <mergeCell ref="A17:B17"/>
    <mergeCell ref="A16:B16"/>
    <mergeCell ref="A15:B15"/>
  </mergeCells>
  <printOptions horizontalCentered="1"/>
  <pageMargins left="0.15784313725490196" right="0.28273809523809523" top="0.57367149758454106" bottom="0.47101449275362317" header="0.31496062992125984" footer="0.31496062992125984"/>
  <pageSetup paperSize="9" scale="4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10FD9D88-84C0-415B-B6A8-0FE3C9FCB556}">
            <xm:f>Forrástábla!$C$20</xm:f>
            <x14:dxf>
              <fill>
                <patternFill>
                  <bgColor rgb="FFFF0000"/>
                </patternFill>
              </fill>
            </x14:dxf>
          </x14:cfRule>
          <xm:sqref>Z20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3"/>
  <sheetViews>
    <sheetView tabSelected="1" workbookViewId="0">
      <selection activeCell="B27" sqref="B27"/>
    </sheetView>
  </sheetViews>
  <sheetFormatPr defaultRowHeight="15" x14ac:dyDescent="0.25"/>
  <cols>
    <col min="1" max="1" width="1.85546875" customWidth="1"/>
    <col min="2" max="2" width="42.42578125" customWidth="1"/>
    <col min="3" max="3" width="11.28515625" bestFit="1" customWidth="1"/>
    <col min="4" max="4" width="11.85546875" bestFit="1" customWidth="1"/>
    <col min="5" max="5" width="12.42578125" bestFit="1" customWidth="1"/>
    <col min="6" max="6" width="12.5703125" bestFit="1" customWidth="1"/>
    <col min="7" max="7" width="11" customWidth="1"/>
    <col min="8" max="8" width="31.7109375" customWidth="1"/>
    <col min="9" max="9" width="11.42578125" customWidth="1"/>
    <col min="10" max="10" width="13" customWidth="1"/>
    <col min="11" max="11" width="12.140625" customWidth="1"/>
    <col min="12" max="12" width="12.42578125" customWidth="1"/>
    <col min="13" max="13" width="11.5703125" customWidth="1"/>
    <col min="14" max="14" width="31" customWidth="1"/>
    <col min="15" max="18" width="13.5703125" customWidth="1"/>
    <col min="19" max="19" width="11.85546875" customWidth="1"/>
    <col min="20" max="20" width="32.85546875" customWidth="1"/>
  </cols>
  <sheetData>
    <row r="2" spans="1:20" ht="15.75" customHeight="1" x14ac:dyDescent="0.25"/>
    <row r="3" spans="1:20" ht="15.75" customHeight="1" x14ac:dyDescent="0.25">
      <c r="A3" s="71" t="s">
        <v>60</v>
      </c>
    </row>
    <row r="4" spans="1:20" x14ac:dyDescent="0.25">
      <c r="A4" s="71" t="s">
        <v>61</v>
      </c>
    </row>
    <row r="6" spans="1:20" ht="15.75" thickBot="1" x14ac:dyDescent="0.3"/>
    <row r="7" spans="1:20" ht="15.75" thickBot="1" x14ac:dyDescent="0.3">
      <c r="C7" s="128">
        <v>2018</v>
      </c>
      <c r="D7" s="129"/>
      <c r="E7" s="129"/>
      <c r="F7" s="129"/>
      <c r="G7" s="129"/>
      <c r="H7" s="130"/>
      <c r="I7" s="146">
        <v>2019</v>
      </c>
      <c r="J7" s="147"/>
      <c r="K7" s="147"/>
      <c r="L7" s="147"/>
      <c r="M7" s="147"/>
      <c r="N7" s="150"/>
      <c r="O7" s="146">
        <v>2020</v>
      </c>
      <c r="P7" s="147"/>
      <c r="Q7" s="147"/>
      <c r="R7" s="147"/>
      <c r="S7" s="147"/>
      <c r="T7" s="150"/>
    </row>
    <row r="8" spans="1:20" ht="30" x14ac:dyDescent="0.25">
      <c r="B8" s="140" t="s">
        <v>54</v>
      </c>
      <c r="C8" s="131" t="s">
        <v>53</v>
      </c>
      <c r="D8" s="72" t="s">
        <v>55</v>
      </c>
      <c r="E8" s="72" t="s">
        <v>56</v>
      </c>
      <c r="F8" s="72" t="s">
        <v>57</v>
      </c>
      <c r="G8" s="73" t="s">
        <v>13</v>
      </c>
      <c r="H8" s="132" t="s">
        <v>69</v>
      </c>
      <c r="I8" s="131" t="s">
        <v>53</v>
      </c>
      <c r="J8" s="72" t="s">
        <v>55</v>
      </c>
      <c r="K8" s="72" t="s">
        <v>56</v>
      </c>
      <c r="L8" s="72" t="s">
        <v>57</v>
      </c>
      <c r="M8" s="74" t="s">
        <v>13</v>
      </c>
      <c r="N8" s="132" t="s">
        <v>69</v>
      </c>
      <c r="O8" s="131" t="s">
        <v>53</v>
      </c>
      <c r="P8" s="72" t="s">
        <v>55</v>
      </c>
      <c r="Q8" s="72" t="s">
        <v>56</v>
      </c>
      <c r="R8" s="72" t="s">
        <v>57</v>
      </c>
      <c r="S8" s="74" t="s">
        <v>13</v>
      </c>
      <c r="T8" s="132" t="s">
        <v>69</v>
      </c>
    </row>
    <row r="9" spans="1:20" ht="30" x14ac:dyDescent="0.25">
      <c r="B9" s="141" t="s">
        <v>62</v>
      </c>
      <c r="C9" s="133"/>
      <c r="D9" s="75"/>
      <c r="E9" s="75"/>
      <c r="F9" s="75"/>
      <c r="G9" s="76"/>
      <c r="H9" s="134"/>
      <c r="I9" s="133"/>
      <c r="J9" s="75"/>
      <c r="K9" s="75"/>
      <c r="L9" s="75"/>
      <c r="M9" s="76"/>
      <c r="N9" s="148"/>
      <c r="O9" s="133"/>
      <c r="P9" s="75"/>
      <c r="Q9" s="75"/>
      <c r="R9" s="75"/>
      <c r="S9" s="76"/>
      <c r="T9" s="134"/>
    </row>
    <row r="10" spans="1:20" x14ac:dyDescent="0.25">
      <c r="B10" s="142" t="s">
        <v>63</v>
      </c>
      <c r="C10" s="135"/>
      <c r="D10" s="77"/>
      <c r="E10" s="77"/>
      <c r="F10" s="77"/>
      <c r="G10" s="78"/>
      <c r="H10" s="134"/>
      <c r="I10" s="135"/>
      <c r="J10" s="77"/>
      <c r="K10" s="77"/>
      <c r="L10" s="77"/>
      <c r="M10" s="78"/>
      <c r="N10" s="148"/>
      <c r="O10" s="135"/>
      <c r="P10" s="77"/>
      <c r="Q10" s="77"/>
      <c r="R10" s="77"/>
      <c r="S10" s="78"/>
      <c r="T10" s="134"/>
    </row>
    <row r="11" spans="1:20" ht="30" x14ac:dyDescent="0.25">
      <c r="B11" s="141" t="s">
        <v>64</v>
      </c>
      <c r="C11" s="133"/>
      <c r="D11" s="75"/>
      <c r="E11" s="75"/>
      <c r="F11" s="75"/>
      <c r="G11" s="76"/>
      <c r="H11" s="134"/>
      <c r="I11" s="133"/>
      <c r="J11" s="75"/>
      <c r="K11" s="75"/>
      <c r="L11" s="75"/>
      <c r="M11" s="76"/>
      <c r="N11" s="148"/>
      <c r="O11" s="133"/>
      <c r="P11" s="75"/>
      <c r="Q11" s="75"/>
      <c r="R11" s="75"/>
      <c r="S11" s="76"/>
      <c r="T11" s="134"/>
    </row>
    <row r="12" spans="1:20" x14ac:dyDescent="0.25">
      <c r="B12" s="142" t="s">
        <v>65</v>
      </c>
      <c r="C12" s="135"/>
      <c r="D12" s="77"/>
      <c r="E12" s="77"/>
      <c r="F12" s="77"/>
      <c r="G12" s="79"/>
      <c r="H12" s="134"/>
      <c r="I12" s="135"/>
      <c r="J12" s="77"/>
      <c r="K12" s="77"/>
      <c r="L12" s="77"/>
      <c r="M12" s="79"/>
      <c r="N12" s="148"/>
      <c r="O12" s="135"/>
      <c r="P12" s="77"/>
      <c r="Q12" s="77"/>
      <c r="R12" s="77"/>
      <c r="S12" s="79"/>
      <c r="T12" s="134"/>
    </row>
    <row r="13" spans="1:20" x14ac:dyDescent="0.25">
      <c r="B13" s="141" t="s">
        <v>66</v>
      </c>
      <c r="C13" s="133"/>
      <c r="D13" s="75"/>
      <c r="E13" s="75"/>
      <c r="F13" s="75"/>
      <c r="G13" s="79"/>
      <c r="H13" s="134"/>
      <c r="I13" s="133"/>
      <c r="J13" s="75"/>
      <c r="K13" s="75"/>
      <c r="L13" s="75"/>
      <c r="M13" s="79"/>
      <c r="N13" s="148"/>
      <c r="O13" s="133"/>
      <c r="P13" s="75"/>
      <c r="Q13" s="75"/>
      <c r="R13" s="75"/>
      <c r="S13" s="79"/>
      <c r="T13" s="134"/>
    </row>
    <row r="14" spans="1:20" x14ac:dyDescent="0.25">
      <c r="B14" s="142" t="s">
        <v>67</v>
      </c>
      <c r="C14" s="135"/>
      <c r="D14" s="77"/>
      <c r="E14" s="77"/>
      <c r="F14" s="77"/>
      <c r="G14" s="79"/>
      <c r="H14" s="134"/>
      <c r="I14" s="135"/>
      <c r="J14" s="77"/>
      <c r="K14" s="77"/>
      <c r="L14" s="77"/>
      <c r="M14" s="79"/>
      <c r="N14" s="148"/>
      <c r="O14" s="135"/>
      <c r="P14" s="77"/>
      <c r="Q14" s="77"/>
      <c r="R14" s="77"/>
      <c r="S14" s="79"/>
      <c r="T14" s="134"/>
    </row>
    <row r="15" spans="1:20" x14ac:dyDescent="0.25">
      <c r="B15" s="141" t="s">
        <v>68</v>
      </c>
      <c r="C15" s="133"/>
      <c r="D15" s="75"/>
      <c r="E15" s="75"/>
      <c r="F15" s="75"/>
      <c r="G15" s="78"/>
      <c r="H15" s="134"/>
      <c r="I15" s="133"/>
      <c r="J15" s="75"/>
      <c r="K15" s="75"/>
      <c r="L15" s="75"/>
      <c r="M15" s="78"/>
      <c r="N15" s="148"/>
      <c r="O15" s="133"/>
      <c r="P15" s="75"/>
      <c r="Q15" s="75"/>
      <c r="R15" s="75"/>
      <c r="S15" s="78"/>
      <c r="T15" s="134"/>
    </row>
    <row r="16" spans="1:20" x14ac:dyDescent="0.25">
      <c r="B16" s="143"/>
      <c r="C16" s="135"/>
      <c r="D16" s="77"/>
      <c r="E16" s="77"/>
      <c r="F16" s="77"/>
      <c r="G16" s="76"/>
      <c r="H16" s="134"/>
      <c r="I16" s="135"/>
      <c r="J16" s="77"/>
      <c r="K16" s="77"/>
      <c r="L16" s="77"/>
      <c r="M16" s="76"/>
      <c r="N16" s="148"/>
      <c r="O16" s="135"/>
      <c r="P16" s="77"/>
      <c r="Q16" s="77"/>
      <c r="R16" s="77"/>
      <c r="S16" s="76"/>
      <c r="T16" s="134"/>
    </row>
    <row r="17" spans="1:20" x14ac:dyDescent="0.25">
      <c r="B17" s="144"/>
      <c r="C17" s="133"/>
      <c r="D17" s="75"/>
      <c r="E17" s="75"/>
      <c r="F17" s="75"/>
      <c r="G17" s="76"/>
      <c r="H17" s="134"/>
      <c r="I17" s="133"/>
      <c r="J17" s="75"/>
      <c r="K17" s="75"/>
      <c r="L17" s="75"/>
      <c r="M17" s="76"/>
      <c r="N17" s="148"/>
      <c r="O17" s="133"/>
      <c r="P17" s="75"/>
      <c r="Q17" s="75"/>
      <c r="R17" s="75"/>
      <c r="S17" s="76"/>
      <c r="T17" s="134"/>
    </row>
    <row r="18" spans="1:20" x14ac:dyDescent="0.25">
      <c r="B18" s="143"/>
      <c r="C18" s="135"/>
      <c r="D18" s="77"/>
      <c r="E18" s="77"/>
      <c r="F18" s="77"/>
      <c r="G18" s="78"/>
      <c r="H18" s="134"/>
      <c r="I18" s="135"/>
      <c r="J18" s="77"/>
      <c r="K18" s="77"/>
      <c r="L18" s="77"/>
      <c r="M18" s="78"/>
      <c r="N18" s="148"/>
      <c r="O18" s="135"/>
      <c r="P18" s="77"/>
      <c r="Q18" s="77"/>
      <c r="R18" s="77"/>
      <c r="S18" s="78"/>
      <c r="T18" s="134"/>
    </row>
    <row r="19" spans="1:20" x14ac:dyDescent="0.25">
      <c r="B19" s="144"/>
      <c r="C19" s="133"/>
      <c r="D19" s="75"/>
      <c r="E19" s="75"/>
      <c r="F19" s="75"/>
      <c r="G19" s="76"/>
      <c r="H19" s="134"/>
      <c r="I19" s="133"/>
      <c r="J19" s="75"/>
      <c r="K19" s="75"/>
      <c r="L19" s="75"/>
      <c r="M19" s="76"/>
      <c r="N19" s="148"/>
      <c r="O19" s="133"/>
      <c r="P19" s="75"/>
      <c r="Q19" s="75"/>
      <c r="R19" s="75"/>
      <c r="S19" s="76"/>
      <c r="T19" s="134"/>
    </row>
    <row r="20" spans="1:20" x14ac:dyDescent="0.25">
      <c r="B20" s="143"/>
      <c r="C20" s="135"/>
      <c r="D20" s="77"/>
      <c r="E20" s="77"/>
      <c r="F20" s="77"/>
      <c r="G20" s="79"/>
      <c r="H20" s="134"/>
      <c r="I20" s="135"/>
      <c r="J20" s="77"/>
      <c r="K20" s="77"/>
      <c r="L20" s="77"/>
      <c r="M20" s="79"/>
      <c r="N20" s="148"/>
      <c r="O20" s="135"/>
      <c r="P20" s="77"/>
      <c r="Q20" s="77"/>
      <c r="R20" s="77"/>
      <c r="S20" s="79"/>
      <c r="T20" s="134"/>
    </row>
    <row r="21" spans="1:20" ht="15.75" thickBot="1" x14ac:dyDescent="0.3">
      <c r="B21" s="145"/>
      <c r="C21" s="136"/>
      <c r="D21" s="137"/>
      <c r="E21" s="137"/>
      <c r="F21" s="137"/>
      <c r="G21" s="138"/>
      <c r="H21" s="139"/>
      <c r="I21" s="136"/>
      <c r="J21" s="137"/>
      <c r="K21" s="137"/>
      <c r="L21" s="137"/>
      <c r="M21" s="138"/>
      <c r="N21" s="149"/>
      <c r="O21" s="136"/>
      <c r="P21" s="137"/>
      <c r="Q21" s="137"/>
      <c r="R21" s="137"/>
      <c r="S21" s="138"/>
      <c r="T21" s="139"/>
    </row>
    <row r="27" spans="1:20" x14ac:dyDescent="0.25">
      <c r="A27" t="s">
        <v>58</v>
      </c>
    </row>
    <row r="30" spans="1:20" x14ac:dyDescent="0.25">
      <c r="M30" s="80"/>
      <c r="N30" s="80"/>
      <c r="O30" s="80"/>
      <c r="P30" s="80"/>
    </row>
    <row r="31" spans="1:20" x14ac:dyDescent="0.25">
      <c r="O31" s="81" t="s">
        <v>59</v>
      </c>
    </row>
    <row r="33" spans="2:2" x14ac:dyDescent="0.25">
      <c r="B33" t="s">
        <v>70</v>
      </c>
    </row>
  </sheetData>
  <mergeCells count="3">
    <mergeCell ref="O7:T7"/>
    <mergeCell ref="C7:H7"/>
    <mergeCell ref="I7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5"/>
  <sheetViews>
    <sheetView workbookViewId="0">
      <selection activeCell="C8" sqref="C8"/>
    </sheetView>
  </sheetViews>
  <sheetFormatPr defaultRowHeight="15" x14ac:dyDescent="0.25"/>
  <cols>
    <col min="1" max="1" width="6.5703125" customWidth="1"/>
    <col min="2" max="2" width="55.7109375" customWidth="1"/>
    <col min="3" max="4" width="17.42578125" customWidth="1"/>
  </cols>
  <sheetData>
    <row r="2" spans="1:23" ht="18.75" x14ac:dyDescent="0.3">
      <c r="A2" s="6"/>
      <c r="B2" s="97" t="s">
        <v>34</v>
      </c>
      <c r="C2" s="97"/>
      <c r="D2" s="97"/>
    </row>
    <row r="3" spans="1:23" x14ac:dyDescent="0.25">
      <c r="A3" s="6"/>
      <c r="B3" s="6"/>
      <c r="C3" s="6"/>
      <c r="D3" s="6"/>
    </row>
    <row r="4" spans="1:23" x14ac:dyDescent="0.25">
      <c r="A4" s="6"/>
      <c r="B4" s="6"/>
      <c r="C4" s="6"/>
      <c r="D4" s="6"/>
    </row>
    <row r="5" spans="1:23" s="2" customFormat="1" ht="15.75" x14ac:dyDescent="0.25">
      <c r="A5" s="15"/>
      <c r="B5" s="126" t="s">
        <v>52</v>
      </c>
      <c r="C5" s="126"/>
      <c r="D5" s="12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s="2" customFormat="1" ht="15.75" x14ac:dyDescent="0.25">
      <c r="A6" s="15"/>
      <c r="B6" s="126" t="s">
        <v>28</v>
      </c>
      <c r="C6" s="126"/>
      <c r="D6" s="12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s="2" customFormat="1" ht="15.75" x14ac:dyDescent="0.25">
      <c r="A7" s="15"/>
      <c r="B7" s="126" t="s">
        <v>33</v>
      </c>
      <c r="C7" s="126"/>
      <c r="D7" s="126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5.75" thickBot="1" x14ac:dyDescent="0.3">
      <c r="A8" s="15"/>
      <c r="B8" s="15"/>
      <c r="C8" s="15"/>
      <c r="D8" s="15"/>
    </row>
    <row r="9" spans="1:23" ht="15.75" thickBot="1" x14ac:dyDescent="0.3">
      <c r="A9" s="15"/>
      <c r="B9" s="16" t="s">
        <v>9</v>
      </c>
      <c r="C9" s="17" t="s">
        <v>10</v>
      </c>
      <c r="D9" s="17" t="s">
        <v>11</v>
      </c>
    </row>
    <row r="10" spans="1:23" ht="15.75" thickBot="1" x14ac:dyDescent="0.3">
      <c r="A10" s="15"/>
      <c r="B10" s="57" t="s">
        <v>12</v>
      </c>
      <c r="C10" s="58">
        <f>SUM(C11:C14)</f>
        <v>0</v>
      </c>
      <c r="D10" s="59">
        <f>IF($C$20=0,0,C10/$C$20)</f>
        <v>0</v>
      </c>
    </row>
    <row r="11" spans="1:23" ht="15.75" thickBot="1" x14ac:dyDescent="0.3">
      <c r="A11" s="15"/>
      <c r="B11" s="20" t="s">
        <v>15</v>
      </c>
      <c r="C11" s="19">
        <v>0</v>
      </c>
      <c r="D11" s="60">
        <f t="shared" ref="D11:D19" si="0">IF($C$20=0,0,C11/$C$20)</f>
        <v>0</v>
      </c>
    </row>
    <row r="12" spans="1:23" ht="15.75" thickBot="1" x14ac:dyDescent="0.3">
      <c r="A12" s="15"/>
      <c r="B12" s="20" t="s">
        <v>16</v>
      </c>
      <c r="C12" s="19">
        <v>0</v>
      </c>
      <c r="D12" s="60">
        <f t="shared" si="0"/>
        <v>0</v>
      </c>
    </row>
    <row r="13" spans="1:23" ht="15.75" thickBot="1" x14ac:dyDescent="0.3">
      <c r="A13" s="15"/>
      <c r="B13" s="20" t="s">
        <v>17</v>
      </c>
      <c r="C13" s="19">
        <v>0</v>
      </c>
      <c r="D13" s="60">
        <f t="shared" si="0"/>
        <v>0</v>
      </c>
    </row>
    <row r="14" spans="1:23" ht="15.75" thickBot="1" x14ac:dyDescent="0.3">
      <c r="A14" s="15"/>
      <c r="B14" s="18" t="s">
        <v>24</v>
      </c>
      <c r="C14" s="19">
        <f>SUM(C15:C17)</f>
        <v>0</v>
      </c>
      <c r="D14" s="60">
        <f t="shared" si="0"/>
        <v>0</v>
      </c>
    </row>
    <row r="15" spans="1:23" ht="26.25" thickBot="1" x14ac:dyDescent="0.3">
      <c r="A15" s="15"/>
      <c r="B15" s="21" t="s">
        <v>20</v>
      </c>
      <c r="C15" s="19">
        <v>0</v>
      </c>
      <c r="D15" s="60">
        <f t="shared" si="0"/>
        <v>0</v>
      </c>
    </row>
    <row r="16" spans="1:23" ht="15.75" thickBot="1" x14ac:dyDescent="0.3">
      <c r="A16" s="15"/>
      <c r="B16" s="21" t="s">
        <v>21</v>
      </c>
      <c r="C16" s="19">
        <v>0</v>
      </c>
      <c r="D16" s="60">
        <f t="shared" si="0"/>
        <v>0</v>
      </c>
    </row>
    <row r="17" spans="1:5" ht="64.5" thickBot="1" x14ac:dyDescent="0.3">
      <c r="A17" s="15"/>
      <c r="B17" s="21" t="s">
        <v>22</v>
      </c>
      <c r="C17" s="19">
        <v>0</v>
      </c>
      <c r="D17" s="60">
        <f t="shared" si="0"/>
        <v>0</v>
      </c>
    </row>
    <row r="18" spans="1:5" ht="15.75" thickBot="1" x14ac:dyDescent="0.3">
      <c r="A18" s="15"/>
      <c r="B18" s="57" t="s">
        <v>19</v>
      </c>
      <c r="C18" s="58">
        <v>0</v>
      </c>
      <c r="D18" s="59">
        <f t="shared" si="0"/>
        <v>0</v>
      </c>
    </row>
    <row r="19" spans="1:5" ht="15.75" thickBot="1" x14ac:dyDescent="0.3">
      <c r="A19" s="15"/>
      <c r="B19" s="57" t="s">
        <v>18</v>
      </c>
      <c r="C19" s="58">
        <v>0</v>
      </c>
      <c r="D19" s="59">
        <f t="shared" si="0"/>
        <v>0</v>
      </c>
      <c r="E19" s="61" t="s">
        <v>41</v>
      </c>
    </row>
    <row r="20" spans="1:5" ht="15.75" thickBot="1" x14ac:dyDescent="0.3">
      <c r="A20" s="15"/>
      <c r="B20" s="62" t="s">
        <v>13</v>
      </c>
      <c r="C20" s="63">
        <f>C10+C18+C19</f>
        <v>0</v>
      </c>
      <c r="D20" s="64">
        <v>1</v>
      </c>
    </row>
    <row r="21" spans="1:5" x14ac:dyDescent="0.25">
      <c r="A21" s="15"/>
      <c r="B21" s="15"/>
      <c r="C21" s="69" t="s">
        <v>42</v>
      </c>
      <c r="D21" s="15"/>
    </row>
    <row r="22" spans="1:5" x14ac:dyDescent="0.25">
      <c r="A22" s="23" t="s">
        <v>14</v>
      </c>
      <c r="B22" s="15"/>
      <c r="C22" s="15"/>
      <c r="D22" s="15"/>
    </row>
    <row r="23" spans="1:5" ht="30.75" customHeight="1" x14ac:dyDescent="0.25">
      <c r="A23" s="15"/>
      <c r="B23" s="127" t="s">
        <v>35</v>
      </c>
      <c r="C23" s="127"/>
      <c r="D23" s="127"/>
    </row>
    <row r="24" spans="1:5" ht="36.75" customHeight="1" x14ac:dyDescent="0.25">
      <c r="A24" s="15"/>
      <c r="B24" s="127" t="s">
        <v>36</v>
      </c>
      <c r="C24" s="127"/>
      <c r="D24" s="127"/>
    </row>
    <row r="25" spans="1:5" x14ac:dyDescent="0.25">
      <c r="A25" s="15"/>
      <c r="B25" s="15"/>
      <c r="C25" s="15"/>
      <c r="D25" s="15"/>
    </row>
    <row r="26" spans="1:5" ht="103.5" customHeight="1" x14ac:dyDescent="0.25">
      <c r="A26" s="123" t="s">
        <v>23</v>
      </c>
      <c r="B26" s="123"/>
      <c r="C26" s="123"/>
      <c r="D26" s="123"/>
    </row>
    <row r="27" spans="1:5" ht="15" customHeight="1" x14ac:dyDescent="0.25">
      <c r="A27" s="1"/>
      <c r="B27" s="1"/>
    </row>
    <row r="28" spans="1:5" ht="15" customHeight="1" x14ac:dyDescent="0.25">
      <c r="A28" s="1"/>
      <c r="B28" s="1"/>
    </row>
    <row r="29" spans="1:5" ht="15" customHeight="1" x14ac:dyDescent="0.25">
      <c r="A29" s="24" t="s">
        <v>6</v>
      </c>
      <c r="B29" s="25"/>
      <c r="C29" s="24"/>
    </row>
    <row r="30" spans="1:5" ht="15" customHeight="1" x14ac:dyDescent="0.25">
      <c r="A30" s="1"/>
      <c r="B30" s="1"/>
    </row>
    <row r="31" spans="1:5" x14ac:dyDescent="0.25">
      <c r="A31" s="1"/>
      <c r="B31" s="1"/>
    </row>
    <row r="32" spans="1:5" x14ac:dyDescent="0.25">
      <c r="C32" s="124"/>
      <c r="D32" s="124"/>
    </row>
    <row r="33" spans="3:4" x14ac:dyDescent="0.25">
      <c r="C33" s="9"/>
      <c r="D33" s="9"/>
    </row>
    <row r="34" spans="3:4" x14ac:dyDescent="0.25">
      <c r="C34" s="9"/>
      <c r="D34" s="9"/>
    </row>
    <row r="35" spans="3:4" x14ac:dyDescent="0.25">
      <c r="C35" s="125" t="s">
        <v>7</v>
      </c>
      <c r="D35" s="125"/>
    </row>
  </sheetData>
  <mergeCells count="9">
    <mergeCell ref="A26:D26"/>
    <mergeCell ref="C32:D32"/>
    <mergeCell ref="C35:D35"/>
    <mergeCell ref="B2:D2"/>
    <mergeCell ref="B5:D5"/>
    <mergeCell ref="B6:D6"/>
    <mergeCell ref="B7:D7"/>
    <mergeCell ref="B23:D23"/>
    <mergeCell ref="B24:D24"/>
  </mergeCells>
  <conditionalFormatting sqref="D19">
    <cfRule type="expression" dxfId="2" priority="3">
      <formula>D19&gt;0.5</formula>
    </cfRule>
  </conditionalFormatting>
  <conditionalFormatting sqref="E19">
    <cfRule type="expression" dxfId="1" priority="2">
      <formula>D19&gt;0.5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3BDA752C-4F77-48EB-B686-21B4FBFCC063}">
            <xm:f>Költségterv!$Z$20</xm:f>
            <x14:dxf>
              <fill>
                <patternFill>
                  <bgColor rgb="FFFF0000"/>
                </patternFill>
              </fill>
            </x14:dxf>
          </x14:cfRule>
          <xm:sqref>C20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Költségterv</vt:lpstr>
      <vt:lpstr>Költségütemezés</vt:lpstr>
      <vt:lpstr>Forrástábla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Mezei Roland</dc:creator>
  <cp:lastModifiedBy>Brücknerné Téry Eszter</cp:lastModifiedBy>
  <cp:lastPrinted>2017-09-20T07:37:51Z</cp:lastPrinted>
  <dcterms:created xsi:type="dcterms:W3CDTF">2016-09-29T10:02:04Z</dcterms:created>
  <dcterms:modified xsi:type="dcterms:W3CDTF">2018-02-15T09:07:59Z</dcterms:modified>
</cp:coreProperties>
</file>